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80 Строительство РП по схеме БКТП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 s="1"/>
  <c r="G13" i="33"/>
  <c r="G14" i="33"/>
  <c r="G18" i="33" s="1"/>
  <c r="F13" i="33"/>
  <c r="D21" i="33"/>
  <c r="H20" i="33"/>
  <c r="G21" i="33"/>
  <c r="G22" i="33" s="1"/>
  <c r="H12" i="33"/>
  <c r="E13" i="33"/>
  <c r="E14" i="33" s="1"/>
  <c r="D13" i="33"/>
  <c r="D14" i="33"/>
  <c r="D16" i="33" s="1"/>
  <c r="J16" i="33"/>
  <c r="E21" i="33"/>
  <c r="F14" i="33"/>
  <c r="F18" i="33"/>
  <c r="F22" i="33" s="1"/>
  <c r="F32" i="33" s="1"/>
  <c r="F33" i="33" l="1"/>
  <c r="F34" i="33" s="1"/>
  <c r="F35" i="33" s="1"/>
  <c r="D17" i="33"/>
  <c r="H16" i="33"/>
  <c r="E16" i="33"/>
  <c r="E17" i="33" s="1"/>
  <c r="E18" i="33" s="1"/>
  <c r="E22" i="33" s="1"/>
  <c r="E32" i="33" s="1"/>
  <c r="H14" i="33"/>
  <c r="H13" i="33"/>
  <c r="H21" i="33"/>
  <c r="E33" i="33" l="1"/>
  <c r="E34" i="33" s="1"/>
  <c r="E35" i="33" s="1"/>
  <c r="D18" i="33"/>
  <c r="H17" i="33"/>
  <c r="H18" i="33" l="1"/>
  <c r="D22" i="33"/>
  <c r="H22" i="33" l="1"/>
  <c r="D32" i="33"/>
  <c r="D33" i="33" l="1"/>
  <c r="D34" i="33" s="1"/>
  <c r="G30" i="33"/>
  <c r="G25" i="33"/>
  <c r="D35" i="33" l="1"/>
  <c r="H25" i="33"/>
  <c r="G27" i="33"/>
  <c r="G31" i="33"/>
  <c r="H31" i="33" s="1"/>
  <c r="G26" i="33" s="1"/>
  <c r="H26" i="33" s="1"/>
  <c r="H30" i="33"/>
  <c r="H27" i="33" l="1"/>
  <c r="H32" i="33" s="1"/>
  <c r="G32" i="33"/>
  <c r="G33" i="33" l="1"/>
  <c r="H33" i="33" s="1"/>
  <c r="G34" i="33" l="1"/>
  <c r="G35" i="33" l="1"/>
  <c r="H35" i="33" s="1"/>
  <c r="H36" i="33" s="1"/>
  <c r="D1" i="33" s="1"/>
  <c r="H34" i="33"/>
</calcChain>
</file>

<file path=xl/sharedStrings.xml><?xml version="1.0" encoding="utf-8"?>
<sst xmlns="http://schemas.openxmlformats.org/spreadsheetml/2006/main" count="48" uniqueCount="47">
  <si>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</si>
  <si>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</si>
  <si>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</si>
  <si>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</si>
  <si>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</si>
  <si>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</si>
  <si>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</si>
  <si>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</si>
  <si>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</si>
  <si>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</si>
  <si>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</si>
  <si>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</si>
  <si>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</si>
  <si>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</si>
  <si>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</si>
  <si>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</si>
  <si>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</si>
  <si>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</si>
  <si>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</si>
  <si>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</si>
  <si>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</si>
  <si>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</si>
  <si>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</si>
  <si>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</si>
  <si>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</si>
  <si>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</si>
  <si>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</si>
  <si>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</si>
  <si>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</si>
  <si>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</si>
  <si>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</si>
  <si>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</si>
  <si>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</si>
  <si>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</si>
  <si>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</si>
  <si>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</si>
  <si>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</si>
  <si>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</si>
  <si>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</si>
  <si>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</si>
  <si>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</si>
  <si>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</si>
  <si>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</si>
  <si>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Блочная комплектная трансформаторная подстанция в железобетонной оболочке типа БКТП 10/0,4 кВ</t>
  </si>
  <si>
    <t xml:space="preserve">Блочная комплектная трансформаторная подстанция в железобетонной оболочке типа БКТП 10/0,4 кВ </t>
  </si>
  <si>
    <t xml:space="preserve"> СВОДНЫЙ   СМЕТНЫЙ  РАСЧЕТ  СТОИМОСТИ  СТРОИТЕЛЬСТВА (проект) №80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</si>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</sst>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7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23221.98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45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7.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46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59.25" customHeight="1" x14ac:dyDescent="0.2">
      <c r="A12" s="43">
        <v>1</v>
      </c>
      <c r="B12" s="42" t="s">
        <v>27</v>
      </c>
      <c r="C12" s="38" t="s">
        <v>44</v>
      </c>
      <c r="D12" s="49">
        <v>756.47</v>
      </c>
      <c r="E12" s="47">
        <v>292.89</v>
      </c>
      <c r="F12" s="49">
        <v>14703.13</v>
      </c>
      <c r="G12" s="47">
        <v>41.29</v>
      </c>
      <c r="H12" s="48">
        <f>SUM(D12:G12)</f>
        <v>15793.78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756.47</v>
      </c>
      <c r="E13" s="60">
        <f>SUM(E12:E12)</f>
        <v>292.89</v>
      </c>
      <c r="F13" s="60">
        <f>SUM(F12:F12)</f>
        <v>14703.13</v>
      </c>
      <c r="G13" s="60">
        <f>SUM(G12:G12)</f>
        <v>41.29</v>
      </c>
      <c r="H13" s="60">
        <f>SUM(D13:G13)</f>
        <v>15793.78</v>
      </c>
    </row>
    <row r="14" spans="1:10" ht="15" x14ac:dyDescent="0.25">
      <c r="A14" s="57"/>
      <c r="B14" s="58"/>
      <c r="C14" s="62" t="s">
        <v>15</v>
      </c>
      <c r="D14" s="60">
        <f>D13</f>
        <v>756.47</v>
      </c>
      <c r="E14" s="60">
        <f>E13</f>
        <v>292.89</v>
      </c>
      <c r="F14" s="60">
        <f>F13</f>
        <v>14703.13</v>
      </c>
      <c r="G14" s="60">
        <f>G13</f>
        <v>41.29</v>
      </c>
      <c r="H14" s="60">
        <f>SUM(D14:G14)</f>
        <v>15793.78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11.35</v>
      </c>
      <c r="E16" s="47">
        <f>ROUND(E14*1.5%,2)</f>
        <v>4.3899999999999997</v>
      </c>
      <c r="F16" s="47"/>
      <c r="G16" s="47"/>
      <c r="H16" s="48">
        <f>SUM(D16:G16)</f>
        <v>15.74</v>
      </c>
      <c r="J16" s="1">
        <f>D14*0.039*0.8</f>
        <v>23.6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11.35</v>
      </c>
      <c r="E17" s="63">
        <f>SUM(E16:E16)</f>
        <v>4.3899999999999997</v>
      </c>
      <c r="F17" s="63"/>
      <c r="G17" s="63"/>
      <c r="H17" s="60">
        <f>SUM(D17:G17)</f>
        <v>15.74</v>
      </c>
    </row>
    <row r="18" spans="1:8" ht="13.5" customHeight="1" x14ac:dyDescent="0.25">
      <c r="A18" s="57"/>
      <c r="B18" s="58"/>
      <c r="C18" s="61" t="s">
        <v>5</v>
      </c>
      <c r="D18" s="63">
        <f>D14+D17</f>
        <v>767.82</v>
      </c>
      <c r="E18" s="63">
        <f>E14+E17</f>
        <v>297.27999999999997</v>
      </c>
      <c r="F18" s="63">
        <f>F14+F17</f>
        <v>14703.13</v>
      </c>
      <c r="G18" s="63">
        <f>G14+G17</f>
        <v>41.29</v>
      </c>
      <c r="H18" s="60">
        <f>SUM(D18:G18)</f>
        <v>15809.52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610.92999999999995</v>
      </c>
      <c r="H20" s="48">
        <f>SUM(D20:G20)</f>
        <v>610.92999999999995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610.92999999999995</v>
      </c>
      <c r="H21" s="60">
        <f>SUM(D21:G21)</f>
        <v>610.92999999999995</v>
      </c>
    </row>
    <row r="22" spans="1:8" ht="15" customHeight="1" x14ac:dyDescent="0.25">
      <c r="A22" s="57"/>
      <c r="B22" s="58"/>
      <c r="C22" s="61" t="s">
        <v>2</v>
      </c>
      <c r="D22" s="63">
        <f>D21+D18</f>
        <v>767.82</v>
      </c>
      <c r="E22" s="63">
        <f>E21+E18</f>
        <v>297.27999999999997</v>
      </c>
      <c r="F22" s="63">
        <f>F21+F18</f>
        <v>14703.13</v>
      </c>
      <c r="G22" s="63">
        <f>G21+G18</f>
        <v>652.22</v>
      </c>
      <c r="H22" s="60">
        <f>SUM(D22:G22)</f>
        <v>16420.45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351.4</v>
      </c>
      <c r="H25" s="46">
        <f t="shared" ref="H25:H35" si="0">SUM(D25:G25)</f>
        <v>351.4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990.92</v>
      </c>
      <c r="H26" s="46">
        <f t="shared" si="0"/>
        <v>990.92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1342.32</v>
      </c>
      <c r="H27" s="65">
        <f t="shared" si="0"/>
        <v>1342.32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93.3*1.2*1.12*4.706</f>
        <v>590.11</v>
      </c>
      <c r="H29" s="46">
        <f>SUM(D29:G29)</f>
        <v>590.11</v>
      </c>
    </row>
    <row r="30" spans="1:8" ht="126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435.14</v>
      </c>
      <c r="H30" s="46">
        <f>SUM(D30:G30)</f>
        <v>435.14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1025.25</v>
      </c>
      <c r="H31" s="65">
        <f>SUM(D31:G31)</f>
        <v>1025.25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767.82</v>
      </c>
      <c r="E32" s="63">
        <f>E22+E27+E31</f>
        <v>297.27999999999997</v>
      </c>
      <c r="F32" s="63">
        <f>F22+F27+F31</f>
        <v>14703.13</v>
      </c>
      <c r="G32" s="63">
        <f>G22+G27+G31</f>
        <v>3019.79</v>
      </c>
      <c r="H32" s="63">
        <f>H22+H27+H31</f>
        <v>18788.02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23.03</v>
      </c>
      <c r="E33" s="47">
        <f>ROUND(E32*3%,2)</f>
        <v>8.92</v>
      </c>
      <c r="F33" s="47">
        <f>ROUND(F32*3%,2)</f>
        <v>441.09</v>
      </c>
      <c r="G33" s="47">
        <f>ROUND(G32*3%,2)</f>
        <v>90.59</v>
      </c>
      <c r="H33" s="76">
        <f t="shared" si="0"/>
        <v>563.63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790.85</v>
      </c>
      <c r="E34" s="66">
        <f>E32+E33</f>
        <v>306.2</v>
      </c>
      <c r="F34" s="66">
        <f>F32+F33</f>
        <v>15144.22</v>
      </c>
      <c r="G34" s="63">
        <f>G32+G33</f>
        <v>3110.38</v>
      </c>
      <c r="H34" s="77">
        <f t="shared" si="0"/>
        <v>19351.650000000001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158.16999999999999</v>
      </c>
      <c r="E35" s="63">
        <f>ROUND(E34*0.2,2)</f>
        <v>61.24</v>
      </c>
      <c r="F35" s="63">
        <f>ROUND(F34*0.2,2)</f>
        <v>3028.84</v>
      </c>
      <c r="G35" s="63">
        <f>ROUND(G34*0.2,2)</f>
        <v>622.08000000000004</v>
      </c>
      <c r="H35" s="76">
        <f t="shared" si="0"/>
        <v>3870.33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23221.98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2026-01-15T05:31:45Z</dcterms:modified>
</cp:coreProperties>
</file>